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olgo01\Downloads\"/>
    </mc:Choice>
  </mc:AlternateContent>
  <xr:revisionPtr revIDLastSave="0" documentId="8_{8AC37B35-8526-44F2-906F-7EADF3CE3AD6}" xr6:coauthVersionLast="47" xr6:coauthVersionMax="47" xr10:uidLastSave="{00000000-0000-0000-0000-000000000000}"/>
  <bookViews>
    <workbookView xWindow="-120" yWindow="-120" windowWidth="29040" windowHeight="15720"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 l="1"/>
  <c r="F8" i="2"/>
  <c r="G8" i="2"/>
  <c r="E8" i="2"/>
  <c r="E17" i="11" l="1"/>
  <c r="H6" i="11" l="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<sst xmlns="http://schemas.openxmlformats.org/spreadsheetml/2006/main" count="83" uniqueCount="79">
  <si>
    <t>Versjon des. 2023</t>
  </si>
  <si>
    <t>Versjon feb. 2023</t>
  </si>
  <si>
    <t>Drivstoffteknologi</t>
  </si>
  <si>
    <t>Poeng 
0-10</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</si>
  <si>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</si>
  <si>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</si>
  <si>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</si>
  <si>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</si>
  <si>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</si>
  <si>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</si>
  <si>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</si>
  <si>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</si>
  <si>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</si>
  <si>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</si>
  <si>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</si>
  <si>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</si>
  <si>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</si>
  <si>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</si>
  <si>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</si>
  <si>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</si>
  <si>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</si>
  <si>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</si>
  <si>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</si>
  <si>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</si>
  <si>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</si>
  <si>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</si>
  <si>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</si>
  <si>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</si>
  <si>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</si>
  <si>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</si>
  <si>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</si>
  <si>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</si>
  <si>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</si>
  <si>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</si>
  <si>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</si>
  <si>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</si>
  <si>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</si>
  <si>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</si>
  <si>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</si>
  <si>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</si>
  <si>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</si>
  <si>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</si>
  <si>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</si>
  <si>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</si>
  <si>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</si>
  <si>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</si>
  <si>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</si>
  <si>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</si>
  <si>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</si>
  <si>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</si>
  <si>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</si>
  <si>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</si>
  <si>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</si>
  <si>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</si>
  <si>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</si>
  <si>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</si>
  <si>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</si>
  <si>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</si>
  <si>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</si>
  <si>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</si>
  <si>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</si>
  <si>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</si>
  <si>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</si>
  <si>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</si>
  <si>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</si>
  <si>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</si>
  <si>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</si>
  <si>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</si>
  <si>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</si>
  <si>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</si>
  <si>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</si>
  <si>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</si>
  <si>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</si>
  <si>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</si>
  <si>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</si>
  <si>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Første kontraktsår:
Andel oppmøter/oppdrag i prosent</t>
  </si>
  <si>
    <t>Andre kontraktsår:
Andel oppmøter/oppdrag i prosent</t>
  </si>
  <si>
    <t>Tredje kontraktsår:
Andel oppmøter/oppdrag i prosent</t>
  </si>
  <si>
    <t>Fjerde kontraktsår:
Andel oppmøter/oppdrag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</si>
</sst>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amily val="2"/>
    </font>
    <font>
      <sz val="11"/>
      <color rgb="FF0070C0"/>
      <name val="Calibri"/>
      <family val="2"/>
      <scheme val="minor"/>
    </font>
    <font>
      <b/>
      <sz val="11"/>
      <color rgb="FF000000"/>
      <name val="Calibri"/>
      <family val="2"/>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91">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6" fillId="7" borderId="11" xfId="0" applyNumberFormat="1" applyFont="1" applyFill="1" applyBorder="1" applyAlignment="1" applyProtection="1">
      <alignment horizontal="center" vertical="center" wrapText="1"/>
      <protection locked="0"/>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7" borderId="11" xfId="0" applyFont="1" applyFill="1" applyBorder="1" applyAlignment="1">
      <alignment vertical="center"/>
    </xf>
    <xf numFmtId="0" fontId="11" fillId="0" borderId="0" xfId="0" applyFont="1"/>
    <xf numFmtId="0" fontId="12" fillId="0" borderId="0" xfId="0" applyFont="1"/>
    <xf numFmtId="164" fontId="6" fillId="7" borderId="11" xfId="0" applyNumberFormat="1" applyFont="1" applyFill="1" applyBorder="1" applyAlignment="1">
      <alignment horizontal="center" vertical="center" wrapText="1"/>
    </xf>
    <xf numFmtId="0" fontId="0" fillId="0" borderId="2" xfId="0" applyBorder="1" applyAlignment="1" applyProtection="1">
      <alignment horizontal="left" wrapText="1"/>
      <protection locked="0"/>
    </xf>
    <xf numFmtId="0" fontId="0" fillId="0" borderId="1" xfId="0" applyBorder="1" applyAlignment="1" applyProtection="1">
      <alignment horizontal="left" wrapText="1"/>
      <protection locked="0"/>
    </xf>
    <xf numFmtId="0" fontId="0" fillId="0" borderId="1" xfId="0" applyBorder="1" applyAlignment="1" applyProtection="1">
      <alignment horizontal="left"/>
      <protection locked="0"/>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xf numFmtId="0" fontId="13" fillId="5"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66672</xdr:rowOff>
    </xdr:from>
    <xdr:ext cx="12650321" cy="7696204"/>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2"/>
          <a:ext cx="12650321" cy="7696204"/>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OPPMØTER/OPPDRAG - INFORMASJON </a:t>
          </a:r>
          <a:r>
            <a:rPr lang="nb-NO" sz="1600" b="1" i="0" u="none" strike="noStrike" baseline="0">
              <a:solidFill>
                <a:schemeClr val="tx1"/>
              </a:solidFill>
              <a:effectLst/>
              <a:latin typeface="+mn-lt"/>
              <a:ea typeface="+mn-ea"/>
              <a:cs typeface="+mn-cs"/>
            </a:rPr>
            <a:t>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Minimumskrav til andel oppmøter med kjøretøy på elektristet, biogass eller hydrogen</a:t>
          </a:r>
        </a:p>
        <a:p>
          <a:r>
            <a:rPr lang="nb-NO" sz="1400" b="0" i="0" u="none" strike="noStrike">
              <a:solidFill>
                <a:schemeClr val="tx1"/>
              </a:solidFill>
              <a:effectLst/>
              <a:latin typeface="+mn-lt"/>
              <a:ea typeface="+mn-ea"/>
              <a:cs typeface="+mn-cs"/>
            </a:rPr>
            <a:t>100% </a:t>
          </a:r>
          <a:r>
            <a:rPr lang="nb-NO" sz="1400" b="0" i="0" u="none" strike="noStrike">
              <a:solidFill>
                <a:sysClr val="windowText" lastClr="000000"/>
              </a:solidFill>
              <a:effectLst/>
              <a:latin typeface="+mn-lt"/>
              <a:ea typeface="+mn-ea"/>
              <a:cs typeface="+mn-cs"/>
            </a:rPr>
            <a:t>av oppmøtene/oppdragene på kontrakten </a:t>
          </a:r>
          <a:r>
            <a:rPr lang="nb-NO" sz="1400" b="0" i="0" u="none" strike="noStrike">
              <a:solidFill>
                <a:schemeClr val="tx1"/>
              </a:solidFill>
              <a:effectLst/>
              <a:latin typeface="+mn-lt"/>
              <a:ea typeface="+mn-ea"/>
              <a:cs typeface="+mn-cs"/>
            </a:rPr>
            <a:t>hvert år skal gjennomføres med kjøretøy som går på elektrisitet, hydrogen eller biogass. Dette et et aboslutt krav og kan ikke endres i matrisen. Leverandører som ikke oppfyller dette kravet vil bli avist.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Tilbyder skal angi hvilken og hvor stor andel </a:t>
          </a:r>
          <a:r>
            <a:rPr lang="nb-NO" sz="1400" b="0" i="0" u="none" strike="noStrike" baseline="0">
              <a:solidFill>
                <a:sysClr val="windowText" lastClr="000000"/>
              </a:solidFill>
              <a:effectLst/>
              <a:latin typeface="+mn-lt"/>
              <a:ea typeface="+mn-ea"/>
              <a:cs typeface="+mn-cs"/>
            </a:rPr>
            <a:t>av oppmøter/oppdrag i kontrakten som blir </a:t>
          </a:r>
          <a:r>
            <a:rPr lang="nb-NO" sz="1400" b="0" i="0" u="none" strike="noStrike" baseline="0">
              <a:solidFill>
                <a:schemeClr val="tx1"/>
              </a:solidFill>
              <a:effectLst/>
              <a:latin typeface="+mn-lt"/>
              <a:ea typeface="+mn-ea"/>
              <a:cs typeface="+mn-cs"/>
            </a:rPr>
            <a:t>utført med kjøretøy på elektrisitet, biogass og hydrogen for hvert av kontraktsårene. Tilbyder skal fylle ut fanen "Transport" slik at summen for hvert av kontraktsårene blir 100.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 og periode er å dokumentere at tilbyder har tilstrekkelig med nullutslipp- og biogasskjøretøy til å gjennomføre oppdraget i henhold til oppgitte prosentandeler i matrisen. Det kan likevel benyttes andre kjøretøy på elektrisitet, hydrogen og biogass enn oppgitt i tilbudet så lenge prosentandelen av </a:t>
          </a:r>
          <a:r>
            <a:rPr lang="nb-NO" sz="1400" b="0" i="0" u="none" strike="noStrike" baseline="0">
              <a:solidFill>
                <a:sysClr val="windowText" lastClr="000000"/>
              </a:solidFill>
              <a:effectLst/>
              <a:latin typeface="+mn-lt"/>
              <a:ea typeface="+mn-ea"/>
              <a:cs typeface="+mn-cs"/>
            </a:rPr>
            <a:t>andel oppmøter/oppdrag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chemeClr val="tx1"/>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oppmøter/oppdrag er gjennomført </a:t>
          </a:r>
          <a:r>
            <a:rPr lang="nb-NO" sz="1400" b="0" i="0" u="none" strike="noStrike" baseline="0">
              <a:solidFill>
                <a:schemeClr val="tx1"/>
              </a:solidFill>
              <a:effectLst/>
              <a:latin typeface="+mn-lt"/>
              <a:ea typeface="+mn-ea"/>
              <a:cs typeface="+mn-cs"/>
            </a:rPr>
            <a:t>i henhold til minimumskrav. Se konkurransedokumentene for mer informasjon. Dersom statistikken </a:t>
          </a:r>
          <a:r>
            <a:rPr lang="nb-NO" sz="1400" b="0" i="0" u="none" strike="noStrike" baseline="0">
              <a:solidFill>
                <a:sysClr val="windowText" lastClr="000000"/>
              </a:solidFill>
              <a:effectLst/>
              <a:latin typeface="+mn-lt"/>
              <a:ea typeface="+mn-ea"/>
              <a:cs typeface="+mn-cs"/>
            </a:rPr>
            <a:t>viser at krav om utslippsfri transport ikke </a:t>
          </a:r>
          <a:r>
            <a:rPr lang="nb-NO" sz="1400" b="0" i="0" u="none" strike="noStrike" baseline="0">
              <a:solidFill>
                <a:schemeClr val="tx1"/>
              </a:solidFill>
              <a:effectLst/>
              <a:latin typeface="+mn-lt"/>
              <a:ea typeface="+mn-ea"/>
              <a:cs typeface="+mn-cs"/>
            </a:rPr>
            <a:t>er oppfylt vil det anses som mislighold av avtalen.</a:t>
          </a:r>
        </a:p>
        <a:p>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tabSelected="1" topLeftCell="A9" zoomScaleNormal="100" workbookViewId="0">
      <selection activeCell="R35" sqref="R35"/>
    </sheetView>
  </sheetViews>
  <sheetFormatPr baseColWidth="10" defaultColWidth="11.42578125" defaultRowHeight="15" x14ac:dyDescent="0.25"/>
  <sheetData>
    <row r="1" spans="2:29" x14ac:dyDescent="0.25">
      <c r="P1" s="65" t="s">
        <v>0</v>
      </c>
    </row>
    <row r="3" spans="2:29" ht="15.75" customHeight="1" x14ac:dyDescent="0.35">
      <c r="B3" s="4"/>
      <c r="S3" s="56"/>
    </row>
    <row r="7" spans="2:29" x14ac:dyDescent="0.25">
      <c r="B7" s="5"/>
      <c r="S7" s="62"/>
      <c r="T7" s="2"/>
      <c r="U7" s="2"/>
      <c r="V7" s="2"/>
      <c r="W7" s="2"/>
      <c r="X7" s="2"/>
      <c r="Y7" s="2"/>
      <c r="Z7" s="2"/>
      <c r="AA7" s="2"/>
      <c r="AB7" s="2"/>
      <c r="AC7" s="2"/>
    </row>
    <row r="8" spans="2:29" x14ac:dyDescent="0.25">
      <c r="B8" s="5"/>
      <c r="S8" s="2"/>
      <c r="T8" s="2"/>
      <c r="U8" s="2"/>
      <c r="V8" s="2"/>
      <c r="W8" s="2"/>
      <c r="X8" s="2"/>
      <c r="Y8" s="2"/>
      <c r="Z8" s="2"/>
      <c r="AA8" s="2"/>
      <c r="AB8" s="2"/>
      <c r="AC8" s="2"/>
    </row>
    <row r="9" spans="2:29" x14ac:dyDescent="0.25">
      <c r="B9" s="5"/>
      <c r="S9" s="2"/>
      <c r="T9" s="2"/>
      <c r="U9" s="2"/>
      <c r="V9" s="2"/>
      <c r="W9" s="2"/>
      <c r="X9" s="2"/>
      <c r="Y9" s="2"/>
      <c r="Z9" s="2"/>
      <c r="AA9" s="2"/>
      <c r="AB9" s="2"/>
      <c r="AC9" s="2"/>
    </row>
    <row r="10" spans="2:29" x14ac:dyDescent="0.25">
      <c r="B10" s="5"/>
      <c r="S10" s="2"/>
      <c r="T10" s="2"/>
      <c r="U10" s="2"/>
      <c r="V10" s="2"/>
      <c r="W10" s="2"/>
      <c r="X10" s="2"/>
      <c r="Y10" s="2"/>
      <c r="Z10" s="2"/>
      <c r="AA10" s="2"/>
      <c r="AB10" s="2"/>
      <c r="AC10" s="2"/>
    </row>
    <row r="11" spans="2:29" x14ac:dyDescent="0.25">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topLeftCell="B1" zoomScale="90" zoomScaleNormal="90" workbookViewId="0">
      <selection activeCell="H22" sqref="H22"/>
    </sheetView>
  </sheetViews>
  <sheetFormatPr baseColWidth="10" defaultColWidth="11.42578125" defaultRowHeight="15" x14ac:dyDescent="0.25"/>
  <cols>
    <col min="1" max="1" width="0.7109375" customWidth="1"/>
    <col min="2" max="2" width="3" customWidth="1"/>
    <col min="3" max="3" width="40.42578125" customWidth="1"/>
    <col min="5" max="8" width="24.140625" bestFit="1" customWidth="1"/>
    <col min="9" max="9" width="58" bestFit="1" customWidth="1"/>
  </cols>
  <sheetData>
    <row r="1" spans="2:12" x14ac:dyDescent="0.25">
      <c r="I1" s="65" t="s">
        <v>1</v>
      </c>
    </row>
    <row r="2" spans="2:12" ht="43.15" customHeight="1" x14ac:dyDescent="0.25">
      <c r="C2" s="9" t="s">
        <v>2</v>
      </c>
      <c r="D2" s="45" t="s">
        <v>3</v>
      </c>
      <c r="E2" s="90" t="s">
        <v>75</v>
      </c>
      <c r="F2" s="90" t="s">
        <v>76</v>
      </c>
      <c r="G2" s="90" t="s">
        <v>77</v>
      </c>
      <c r="H2" s="90" t="s">
        <v>78</v>
      </c>
      <c r="I2" s="1" t="s">
        <v>4</v>
      </c>
    </row>
    <row r="3" spans="2:12" ht="16.5" customHeight="1" thickBot="1" x14ac:dyDescent="0.3">
      <c r="C3" s="53" t="s">
        <v>5</v>
      </c>
      <c r="D3" s="54" t="s">
        <v>6</v>
      </c>
      <c r="E3" s="55">
        <v>1</v>
      </c>
      <c r="F3" s="66">
        <v>1</v>
      </c>
      <c r="G3" s="66">
        <v>1</v>
      </c>
      <c r="H3" s="66">
        <v>1</v>
      </c>
      <c r="I3" s="63" t="s">
        <v>7</v>
      </c>
    </row>
    <row r="4" spans="2:12" ht="15" customHeight="1" x14ac:dyDescent="0.25">
      <c r="C4" s="50" t="s">
        <v>8</v>
      </c>
      <c r="D4" s="46">
        <v>10</v>
      </c>
      <c r="E4" s="11"/>
      <c r="F4" s="11"/>
      <c r="G4" s="11"/>
      <c r="H4" s="11"/>
      <c r="I4" s="67"/>
    </row>
    <row r="5" spans="2:12" x14ac:dyDescent="0.25">
      <c r="C5" s="51" t="s">
        <v>9</v>
      </c>
      <c r="D5" s="47">
        <v>10</v>
      </c>
      <c r="E5" s="12"/>
      <c r="F5" s="12"/>
      <c r="G5" s="12"/>
      <c r="H5" s="12"/>
      <c r="I5" s="68"/>
    </row>
    <row r="6" spans="2:12" ht="18" hidden="1" customHeight="1" x14ac:dyDescent="0.25">
      <c r="C6" s="51" t="s">
        <v>10</v>
      </c>
      <c r="D6" s="48">
        <v>0</v>
      </c>
      <c r="E6" s="13"/>
      <c r="F6" s="13"/>
      <c r="G6" s="13"/>
      <c r="H6" s="13"/>
      <c r="I6" s="69"/>
      <c r="K6" s="2"/>
      <c r="L6" s="2"/>
    </row>
    <row r="7" spans="2:12" ht="14.25" hidden="1" customHeight="1" x14ac:dyDescent="0.25">
      <c r="C7" s="51" t="s">
        <v>11</v>
      </c>
      <c r="D7" s="49">
        <v>0</v>
      </c>
      <c r="E7" s="13"/>
      <c r="F7" s="13"/>
      <c r="G7" s="13"/>
      <c r="H7" s="13"/>
      <c r="I7" s="69"/>
      <c r="K7" s="2"/>
      <c r="L7" s="2"/>
    </row>
    <row r="8" spans="2:12" x14ac:dyDescent="0.25">
      <c r="C8" s="72" t="s">
        <v>12</v>
      </c>
      <c r="D8" s="73"/>
      <c r="E8" s="10">
        <f>SUM(E4:E7)</f>
        <v>0</v>
      </c>
      <c r="F8" s="10">
        <f t="shared" ref="F8:G8" si="0">SUM(F4:F7)</f>
        <v>0</v>
      </c>
      <c r="G8" s="10">
        <f t="shared" si="0"/>
        <v>0</v>
      </c>
      <c r="H8" s="10">
        <f>SUM(H4:H7)</f>
        <v>0</v>
      </c>
    </row>
    <row r="9" spans="2:12" ht="15.75" thickBot="1" x14ac:dyDescent="0.3">
      <c r="C9" s="78"/>
      <c r="D9" s="78"/>
      <c r="E9" s="3"/>
    </row>
    <row r="10" spans="2:12" x14ac:dyDescent="0.25">
      <c r="C10" s="70" t="s">
        <v>13</v>
      </c>
      <c r="D10" s="71"/>
      <c r="E10" s="6" t="s">
        <v>14</v>
      </c>
      <c r="F10" s="8" t="s">
        <v>15</v>
      </c>
      <c r="H10" s="82" t="s">
        <v>16</v>
      </c>
      <c r="I10" s="83"/>
    </row>
    <row r="11" spans="2:12" ht="15.75" thickBot="1" x14ac:dyDescent="0.3">
      <c r="B11" s="7" t="s">
        <v>17</v>
      </c>
      <c r="C11" s="74"/>
      <c r="D11" s="75"/>
      <c r="E11" s="14"/>
      <c r="F11" s="14"/>
      <c r="H11" s="84" t="str">
        <f>IF(KONTROLL!J9=4,"Skjema OK. Oppgi alle registreringsnummer på kjøretøy som skal benyttes.","Mangelfull utfylling")</f>
        <v>Mangelfull utfylling</v>
      </c>
      <c r="I11" s="85"/>
    </row>
    <row r="12" spans="2:12" x14ac:dyDescent="0.25">
      <c r="B12" s="7" t="s">
        <v>18</v>
      </c>
      <c r="C12" s="76"/>
      <c r="D12" s="77"/>
      <c r="E12" s="14"/>
      <c r="F12" s="14"/>
    </row>
    <row r="13" spans="2:12" x14ac:dyDescent="0.25">
      <c r="B13" s="7" t="s">
        <v>19</v>
      </c>
      <c r="C13" s="76"/>
      <c r="D13" s="77"/>
      <c r="E13" s="14"/>
      <c r="F13" s="14"/>
      <c r="H13" s="81"/>
      <c r="I13" s="81"/>
      <c r="K13" s="64"/>
    </row>
    <row r="14" spans="2:12" x14ac:dyDescent="0.25">
      <c r="B14" s="7" t="s">
        <v>20</v>
      </c>
      <c r="C14" s="76"/>
      <c r="D14" s="77"/>
      <c r="E14" s="14"/>
      <c r="F14" s="14"/>
      <c r="H14" s="81"/>
      <c r="I14" s="81"/>
    </row>
    <row r="15" spans="2:12" x14ac:dyDescent="0.25">
      <c r="B15" s="7" t="s">
        <v>21</v>
      </c>
      <c r="C15" s="76"/>
      <c r="D15" s="77"/>
      <c r="E15" s="14"/>
      <c r="F15" s="14"/>
    </row>
    <row r="16" spans="2:12" x14ac:dyDescent="0.25">
      <c r="B16" s="7" t="s">
        <v>22</v>
      </c>
      <c r="C16" s="76"/>
      <c r="D16" s="77"/>
      <c r="E16" s="14"/>
      <c r="F16" s="14"/>
      <c r="I16" s="52"/>
    </row>
    <row r="17" spans="2:9" x14ac:dyDescent="0.25">
      <c r="B17" s="7" t="s">
        <v>23</v>
      </c>
      <c r="C17" s="74"/>
      <c r="D17" s="75"/>
      <c r="E17" s="14"/>
      <c r="F17" s="14"/>
      <c r="H17" s="52"/>
      <c r="I17" s="52"/>
    </row>
    <row r="18" spans="2:9" x14ac:dyDescent="0.25">
      <c r="B18" s="7" t="s">
        <v>24</v>
      </c>
      <c r="C18" s="76"/>
      <c r="D18" s="77"/>
      <c r="E18" s="14"/>
      <c r="F18" s="14"/>
      <c r="H18" s="52" t="s">
        <v>25</v>
      </c>
      <c r="I18" s="52"/>
    </row>
    <row r="19" spans="2:9" x14ac:dyDescent="0.25">
      <c r="B19" s="7" t="s">
        <v>26</v>
      </c>
      <c r="C19" s="76"/>
      <c r="D19" s="77"/>
      <c r="E19" s="14"/>
      <c r="F19" s="14"/>
    </row>
    <row r="20" spans="2:9" x14ac:dyDescent="0.25">
      <c r="B20" s="7" t="s">
        <v>27</v>
      </c>
      <c r="C20" s="76"/>
      <c r="D20" s="77"/>
      <c r="E20" s="14"/>
      <c r="F20" s="14"/>
    </row>
    <row r="21" spans="2:9" x14ac:dyDescent="0.25">
      <c r="B21" s="7" t="s">
        <v>28</v>
      </c>
      <c r="C21" s="76"/>
      <c r="D21" s="77"/>
      <c r="E21" s="14"/>
      <c r="F21" s="14"/>
    </row>
    <row r="22" spans="2:9" x14ac:dyDescent="0.25">
      <c r="B22" s="7" t="s">
        <v>29</v>
      </c>
      <c r="C22" s="76"/>
      <c r="D22" s="77"/>
      <c r="E22" s="14"/>
      <c r="F22" s="14"/>
    </row>
    <row r="23" spans="2:9" x14ac:dyDescent="0.25">
      <c r="B23" s="7" t="s">
        <v>30</v>
      </c>
      <c r="C23" s="74"/>
      <c r="D23" s="75"/>
      <c r="E23" s="14"/>
      <c r="F23" s="14"/>
    </row>
    <row r="24" spans="2:9" x14ac:dyDescent="0.25">
      <c r="B24" s="7" t="s">
        <v>31</v>
      </c>
      <c r="C24" s="76"/>
      <c r="D24" s="77"/>
      <c r="E24" s="14"/>
      <c r="F24" s="14"/>
    </row>
    <row r="25" spans="2:9" x14ac:dyDescent="0.25">
      <c r="B25" s="7" t="s">
        <v>32</v>
      </c>
      <c r="C25" s="76"/>
      <c r="D25" s="77"/>
      <c r="E25" s="14"/>
      <c r="F25" s="14"/>
      <c r="H25" s="57"/>
    </row>
    <row r="26" spans="2:9" x14ac:dyDescent="0.25">
      <c r="B26" s="7" t="s">
        <v>33</v>
      </c>
      <c r="C26" s="76"/>
      <c r="D26" s="77"/>
      <c r="E26" s="14"/>
      <c r="F26" s="14"/>
    </row>
    <row r="27" spans="2:9" x14ac:dyDescent="0.25">
      <c r="B27" s="7" t="s">
        <v>34</v>
      </c>
      <c r="C27" s="76"/>
      <c r="D27" s="77"/>
      <c r="E27" s="14"/>
      <c r="F27" s="14"/>
    </row>
    <row r="28" spans="2:9" x14ac:dyDescent="0.25">
      <c r="B28" s="7" t="s">
        <v>35</v>
      </c>
      <c r="C28" s="76"/>
      <c r="D28" s="77"/>
      <c r="E28" s="14"/>
      <c r="F28" s="14"/>
    </row>
    <row r="29" spans="2:9" x14ac:dyDescent="0.25">
      <c r="B29" s="7" t="s">
        <v>36</v>
      </c>
      <c r="C29" s="74"/>
      <c r="D29" s="75"/>
      <c r="E29" s="14"/>
      <c r="F29" s="14"/>
    </row>
    <row r="30" spans="2:9" x14ac:dyDescent="0.25">
      <c r="B30" s="7" t="s">
        <v>37</v>
      </c>
      <c r="C30" s="76"/>
      <c r="D30" s="77"/>
      <c r="E30" s="14"/>
      <c r="F30" s="14"/>
    </row>
    <row r="31" spans="2:9" x14ac:dyDescent="0.25">
      <c r="B31" s="7" t="s">
        <v>38</v>
      </c>
      <c r="C31" s="79"/>
      <c r="D31" s="80"/>
      <c r="E31" s="58"/>
      <c r="F31" s="58"/>
    </row>
    <row r="32" spans="2:9" x14ac:dyDescent="0.25">
      <c r="B32" s="7" t="s">
        <v>39</v>
      </c>
      <c r="C32" s="74"/>
      <c r="D32" s="75"/>
      <c r="E32" s="59"/>
      <c r="F32" s="59"/>
    </row>
    <row r="33" spans="2:6" x14ac:dyDescent="0.25">
      <c r="B33" s="7" t="s">
        <v>40</v>
      </c>
      <c r="C33" s="76"/>
      <c r="D33" s="77"/>
      <c r="E33" s="14"/>
      <c r="F33" s="14"/>
    </row>
    <row r="34" spans="2:6" x14ac:dyDescent="0.25">
      <c r="B34" s="7" t="s">
        <v>41</v>
      </c>
      <c r="C34" s="76"/>
      <c r="D34" s="77"/>
      <c r="E34" s="14"/>
      <c r="F34" s="14"/>
    </row>
    <row r="35" spans="2:6" x14ac:dyDescent="0.25">
      <c r="B35" s="7" t="s">
        <v>42</v>
      </c>
      <c r="C35" s="74"/>
      <c r="D35" s="75"/>
      <c r="E35" s="14"/>
      <c r="F35" s="14"/>
    </row>
    <row r="36" spans="2:6" x14ac:dyDescent="0.25">
      <c r="B36" s="7" t="s">
        <v>43</v>
      </c>
      <c r="C36" s="76"/>
      <c r="D36" s="77"/>
      <c r="E36" s="14"/>
      <c r="F36" s="14"/>
    </row>
    <row r="37" spans="2:6" x14ac:dyDescent="0.25">
      <c r="B37" s="7" t="s">
        <v>44</v>
      </c>
      <c r="C37" s="76"/>
      <c r="D37" s="77"/>
      <c r="E37" s="14"/>
      <c r="F37" s="14"/>
    </row>
    <row r="38" spans="2:6" x14ac:dyDescent="0.25">
      <c r="B38" s="7" t="s">
        <v>45</v>
      </c>
      <c r="C38" s="76"/>
      <c r="D38" s="77"/>
      <c r="E38" s="14"/>
      <c r="F38" s="14"/>
    </row>
    <row r="39" spans="2:6" x14ac:dyDescent="0.25">
      <c r="B39" s="7" t="s">
        <v>46</v>
      </c>
      <c r="C39" s="76"/>
      <c r="D39" s="77"/>
      <c r="E39" s="14"/>
      <c r="F39" s="14"/>
    </row>
    <row r="40" spans="2:6" x14ac:dyDescent="0.25">
      <c r="B40" s="7" t="s">
        <v>47</v>
      </c>
      <c r="C40" s="76"/>
      <c r="D40" s="77"/>
      <c r="E40" s="14"/>
      <c r="F40" s="14"/>
    </row>
    <row r="41" spans="2:6" x14ac:dyDescent="0.25">
      <c r="B41" s="7" t="s">
        <v>48</v>
      </c>
      <c r="C41" s="74"/>
      <c r="D41" s="75"/>
      <c r="E41" s="14"/>
      <c r="F41" s="14"/>
    </row>
    <row r="42" spans="2:6" x14ac:dyDescent="0.25">
      <c r="B42" s="7" t="s">
        <v>49</v>
      </c>
      <c r="C42" s="76"/>
      <c r="D42" s="77"/>
      <c r="E42" s="14"/>
      <c r="F42" s="14"/>
    </row>
    <row r="43" spans="2:6" x14ac:dyDescent="0.25">
      <c r="B43" s="7" t="s">
        <v>50</v>
      </c>
      <c r="C43" s="76"/>
      <c r="D43" s="77"/>
      <c r="E43" s="14"/>
      <c r="F43" s="14"/>
    </row>
    <row r="44" spans="2:6" x14ac:dyDescent="0.25">
      <c r="B44" s="7" t="s">
        <v>51</v>
      </c>
      <c r="C44" s="76"/>
      <c r="D44" s="77"/>
      <c r="E44" s="14"/>
      <c r="F44" s="14"/>
    </row>
    <row r="45" spans="2:6" x14ac:dyDescent="0.25">
      <c r="B45" s="7" t="s">
        <v>52</v>
      </c>
      <c r="C45" s="76"/>
      <c r="D45" s="77"/>
      <c r="E45" s="14"/>
      <c r="F45" s="14"/>
    </row>
    <row r="46" spans="2:6" x14ac:dyDescent="0.25">
      <c r="B46" s="7" t="s">
        <v>53</v>
      </c>
      <c r="C46" s="76"/>
      <c r="D46" s="77"/>
      <c r="E46" s="14"/>
      <c r="F46" s="14"/>
    </row>
    <row r="47" spans="2:6" x14ac:dyDescent="0.25">
      <c r="B47" s="7" t="s">
        <v>54</v>
      </c>
      <c r="C47" s="76"/>
      <c r="D47" s="77"/>
      <c r="E47" s="14"/>
      <c r="F47" s="14"/>
    </row>
    <row r="48" spans="2:6" x14ac:dyDescent="0.25">
      <c r="B48" s="7" t="s">
        <v>55</v>
      </c>
      <c r="C48" s="76"/>
      <c r="D48" s="77"/>
      <c r="E48" s="14"/>
      <c r="F48" s="14"/>
    </row>
    <row r="49" spans="2:6" x14ac:dyDescent="0.25">
      <c r="B49" s="7" t="s">
        <v>56</v>
      </c>
      <c r="C49" s="76"/>
      <c r="D49" s="77"/>
      <c r="E49" s="14"/>
      <c r="F49" s="14"/>
    </row>
    <row r="50" spans="2:6" x14ac:dyDescent="0.25">
      <c r="B50" s="7" t="s">
        <v>57</v>
      </c>
      <c r="C50" s="76"/>
      <c r="D50" s="77"/>
      <c r="E50" s="14"/>
      <c r="F50" s="14"/>
    </row>
    <row r="51" spans="2:6" x14ac:dyDescent="0.25">
      <c r="B51" s="7" t="s">
        <v>58</v>
      </c>
      <c r="C51" s="76"/>
      <c r="D51" s="77"/>
      <c r="E51" s="14"/>
      <c r="F51" s="14"/>
    </row>
    <row r="52" spans="2:6" x14ac:dyDescent="0.25">
      <c r="B52" s="7" t="s">
        <v>59</v>
      </c>
      <c r="C52" s="76"/>
      <c r="D52" s="77"/>
      <c r="E52" s="14"/>
      <c r="F52" s="14"/>
    </row>
    <row r="53" spans="2:6" x14ac:dyDescent="0.25">
      <c r="B53" s="7" t="s">
        <v>60</v>
      </c>
      <c r="C53" s="76"/>
      <c r="D53" s="77"/>
      <c r="E53" s="14"/>
      <c r="F53" s="14"/>
    </row>
    <row r="54" spans="2:6" x14ac:dyDescent="0.25">
      <c r="B54" s="7" t="s">
        <v>61</v>
      </c>
      <c r="C54" s="76"/>
      <c r="D54" s="77"/>
      <c r="E54" s="14"/>
      <c r="F54" s="14"/>
    </row>
    <row r="55" spans="2:6" x14ac:dyDescent="0.25">
      <c r="B55" s="7" t="s">
        <v>62</v>
      </c>
      <c r="C55" s="76"/>
      <c r="D55" s="77"/>
      <c r="E55" s="14"/>
      <c r="F55" s="14"/>
    </row>
    <row r="56" spans="2:6" x14ac:dyDescent="0.25">
      <c r="B56" s="7" t="s">
        <v>63</v>
      </c>
      <c r="C56" s="76"/>
      <c r="D56" s="77"/>
      <c r="E56" s="14"/>
      <c r="F56" s="14"/>
    </row>
    <row r="57" spans="2:6" x14ac:dyDescent="0.25">
      <c r="B57" s="7" t="s">
        <v>64</v>
      </c>
      <c r="C57" s="76"/>
      <c r="D57" s="77"/>
      <c r="E57" s="14"/>
      <c r="F57" s="14"/>
    </row>
    <row r="58" spans="2:6" x14ac:dyDescent="0.25">
      <c r="B58" s="7" t="s">
        <v>65</v>
      </c>
      <c r="C58" s="76"/>
      <c r="D58" s="77"/>
      <c r="E58" s="14"/>
      <c r="F58" s="14"/>
    </row>
    <row r="59" spans="2:6" x14ac:dyDescent="0.25">
      <c r="B59" s="7" t="s">
        <v>66</v>
      </c>
      <c r="C59" s="76"/>
      <c r="D59" s="77"/>
      <c r="E59" s="14"/>
      <c r="F59" s="14"/>
    </row>
    <row r="60" spans="2:6" x14ac:dyDescent="0.25">
      <c r="B60" s="7" t="s">
        <v>67</v>
      </c>
      <c r="C60" s="76"/>
      <c r="D60" s="77"/>
      <c r="E60" s="14"/>
      <c r="F60" s="14"/>
    </row>
  </sheetData>
  <mergeCells count="56">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15" t="s">
        <v>68</v>
      </c>
      <c r="C2" s="16"/>
      <c r="D2" s="16"/>
      <c r="E2" s="16"/>
      <c r="F2" s="16"/>
      <c r="G2" s="16"/>
      <c r="H2" s="16"/>
      <c r="I2" s="16"/>
      <c r="J2" s="17"/>
    </row>
    <row r="3" spans="2:10" x14ac:dyDescent="0.25">
      <c r="B3" s="18"/>
      <c r="C3" s="19"/>
      <c r="D3" s="19"/>
      <c r="E3" s="19"/>
      <c r="F3" s="19"/>
      <c r="G3" s="19"/>
      <c r="H3" s="19"/>
      <c r="I3" s="19"/>
      <c r="J3" s="20"/>
    </row>
    <row r="4" spans="2:10" ht="15.75" thickBot="1" x14ac:dyDescent="0.3">
      <c r="B4" s="18"/>
      <c r="C4" s="19"/>
      <c r="D4" s="21"/>
      <c r="E4" s="21"/>
      <c r="F4" s="19"/>
      <c r="G4" s="19"/>
      <c r="H4" s="19"/>
      <c r="I4" s="19"/>
      <c r="J4" s="20"/>
    </row>
    <row r="5" spans="2:10" ht="45" x14ac:dyDescent="0.25">
      <c r="B5" s="86" t="s">
        <v>69</v>
      </c>
      <c r="C5" s="87"/>
      <c r="D5" s="22"/>
      <c r="E5" s="23" t="s">
        <v>70</v>
      </c>
      <c r="F5" s="24" t="s">
        <v>71</v>
      </c>
      <c r="G5" s="24" t="s">
        <v>72</v>
      </c>
      <c r="H5" s="25" t="s">
        <v>73</v>
      </c>
      <c r="I5" s="22"/>
      <c r="J5" s="20"/>
    </row>
    <row r="6" spans="2:10" x14ac:dyDescent="0.25">
      <c r="B6" s="18"/>
      <c r="C6" s="20"/>
      <c r="D6" s="26"/>
      <c r="E6" s="27">
        <f>1-(TRANSPORT!E7+TRANSPORT!E6)</f>
        <v>1</v>
      </c>
      <c r="F6" s="27">
        <f>1-(TRANSPORT!F7+TRANSPORT!F6)</f>
        <v>1</v>
      </c>
      <c r="G6" s="27">
        <f>1-(TRANSPORT!G7+TRANSPORT!G6)</f>
        <v>1</v>
      </c>
      <c r="H6" s="27">
        <f>1-(TRANSPORT!H7+TRANSPORT!H6)</f>
        <v>1</v>
      </c>
      <c r="I6" s="28"/>
      <c r="J6" s="20"/>
    </row>
    <row r="7" spans="2:10" ht="15.75" thickBot="1" x14ac:dyDescent="0.3">
      <c r="B7" s="29">
        <v>0</v>
      </c>
      <c r="C7" s="30">
        <f>IF(TRANSPORT!$E$3=KONTROLL!B7,1,0)</f>
        <v>0</v>
      </c>
      <c r="D7" s="19"/>
      <c r="E7" s="31">
        <f>10*E6</f>
        <v>10</v>
      </c>
      <c r="F7" s="32">
        <f t="shared" ref="F7:H7" si="0">10*F6</f>
        <v>10</v>
      </c>
      <c r="G7" s="32">
        <f t="shared" si="0"/>
        <v>10</v>
      </c>
      <c r="H7" s="30">
        <f t="shared" si="0"/>
        <v>10</v>
      </c>
      <c r="I7" s="33"/>
      <c r="J7" s="20"/>
    </row>
    <row r="8" spans="2:10" ht="30" x14ac:dyDescent="0.25">
      <c r="B8" s="29">
        <v>0.1</v>
      </c>
      <c r="C8" s="30">
        <f>IF(TRANSPORT!$E$3=KONTROLL!B8,1,0)</f>
        <v>0</v>
      </c>
      <c r="D8" s="33"/>
      <c r="E8" s="31">
        <f>11.111*E6-1.1111</f>
        <v>9.9999000000000002</v>
      </c>
      <c r="F8" s="32">
        <f>11.111*F6-1.1111</f>
        <v>9.9999000000000002</v>
      </c>
      <c r="G8" s="32">
        <f t="shared" ref="G8:H8" si="1">11.111*G6-1.1111</f>
        <v>9.9999000000000002</v>
      </c>
      <c r="H8" s="30">
        <f t="shared" si="1"/>
        <v>9.9999000000000002</v>
      </c>
      <c r="I8" s="33"/>
      <c r="J8" s="34" t="s">
        <v>74</v>
      </c>
    </row>
    <row r="9" spans="2:10" x14ac:dyDescent="0.25">
      <c r="B9" s="29">
        <v>0.2</v>
      </c>
      <c r="C9" s="30">
        <f>IF(TRANSPORT!$E$3=KONTROLL!B9,1,0)</f>
        <v>0</v>
      </c>
      <c r="D9" s="33"/>
      <c r="E9" s="31">
        <f>12.5*E6-2.5</f>
        <v>10</v>
      </c>
      <c r="F9" s="32">
        <f t="shared" ref="F9:H9" si="2">12.5*F6-2.5</f>
        <v>10</v>
      </c>
      <c r="G9" s="32">
        <f t="shared" si="2"/>
        <v>10</v>
      </c>
      <c r="H9" s="30">
        <f t="shared" si="2"/>
        <v>10</v>
      </c>
      <c r="I9" s="33"/>
      <c r="J9" s="35">
        <f>SUM(E17:H17)</f>
        <v>0</v>
      </c>
    </row>
    <row r="10" spans="2:10" x14ac:dyDescent="0.25">
      <c r="B10" s="29">
        <v>0.3</v>
      </c>
      <c r="C10" s="30">
        <f>IF(TRANSPORT!$E$3=KONTROLL!B10,1,0)</f>
        <v>0</v>
      </c>
      <c r="D10" s="33"/>
      <c r="E10" s="31">
        <f>14.286*E6-4.2857</f>
        <v>10.000299999999999</v>
      </c>
      <c r="F10" s="32">
        <f t="shared" ref="F10:H10" si="3">14.286*F6-4.2857</f>
        <v>10.000299999999999</v>
      </c>
      <c r="G10" s="32">
        <f t="shared" si="3"/>
        <v>10.000299999999999</v>
      </c>
      <c r="H10" s="30">
        <f t="shared" si="3"/>
        <v>10.000299999999999</v>
      </c>
      <c r="I10" s="33"/>
      <c r="J10" s="35"/>
    </row>
    <row r="11" spans="2:10" x14ac:dyDescent="0.25">
      <c r="B11" s="29">
        <v>0.4</v>
      </c>
      <c r="C11" s="30">
        <f>IF(TRANSPORT!$E$3=KONTROLL!B11,1,0)</f>
        <v>0</v>
      </c>
      <c r="D11" s="33"/>
      <c r="E11" s="31">
        <f>16.6667*E6-6.6667</f>
        <v>10</v>
      </c>
      <c r="F11" s="32">
        <f t="shared" ref="F11:H11" si="4">16.6667*F6-6.6667</f>
        <v>10</v>
      </c>
      <c r="G11" s="32">
        <f t="shared" si="4"/>
        <v>10</v>
      </c>
      <c r="H11" s="30">
        <f t="shared" si="4"/>
        <v>10</v>
      </c>
      <c r="I11" s="33"/>
      <c r="J11" s="20"/>
    </row>
    <row r="12" spans="2:10" x14ac:dyDescent="0.25">
      <c r="B12" s="29">
        <v>0.5</v>
      </c>
      <c r="C12" s="30">
        <f>IF(TRANSPORT!$E$3=KONTROLL!B12,1,0)</f>
        <v>0</v>
      </c>
      <c r="D12" s="33"/>
      <c r="E12" s="31">
        <f>20*E6-10</f>
        <v>10</v>
      </c>
      <c r="F12" s="32">
        <f t="shared" ref="F12:G12" si="5">20*F6-10</f>
        <v>10</v>
      </c>
      <c r="G12" s="32">
        <f t="shared" si="5"/>
        <v>10</v>
      </c>
      <c r="H12" s="30">
        <f>20*H6-10</f>
        <v>10</v>
      </c>
      <c r="I12" s="33"/>
      <c r="J12" s="20"/>
    </row>
    <row r="13" spans="2:10" x14ac:dyDescent="0.25">
      <c r="B13" s="29">
        <v>0.6</v>
      </c>
      <c r="C13" s="30">
        <f>IF(TRANSPORT!$E$3=KONTROLL!B13,1,0)</f>
        <v>0</v>
      </c>
      <c r="D13" s="33"/>
      <c r="E13" s="31">
        <f>25*E6-15</f>
        <v>10</v>
      </c>
      <c r="F13" s="32">
        <f t="shared" ref="F13:H13" si="6">25*F6-15</f>
        <v>10</v>
      </c>
      <c r="G13" s="32">
        <f t="shared" si="6"/>
        <v>10</v>
      </c>
      <c r="H13" s="30">
        <f t="shared" si="6"/>
        <v>10</v>
      </c>
      <c r="I13" s="33"/>
      <c r="J13" s="20"/>
    </row>
    <row r="14" spans="2:10" x14ac:dyDescent="0.25">
      <c r="B14" s="29">
        <v>0.7</v>
      </c>
      <c r="C14" s="30">
        <f>IF(TRANSPORT!$E$3=KONTROLL!B14,1,0)</f>
        <v>0</v>
      </c>
      <c r="D14" s="33"/>
      <c r="E14" s="31">
        <f>33.333*E6-23.3333</f>
        <v>9.9996999999999971</v>
      </c>
      <c r="F14" s="32">
        <f t="shared" ref="F14:H14" si="7">33.333*F6-23.3333</f>
        <v>9.9996999999999971</v>
      </c>
      <c r="G14" s="32">
        <f t="shared" si="7"/>
        <v>9.9996999999999971</v>
      </c>
      <c r="H14" s="30">
        <f t="shared" si="7"/>
        <v>9.9996999999999971</v>
      </c>
      <c r="I14" s="33"/>
      <c r="J14" s="20"/>
    </row>
    <row r="15" spans="2:10" x14ac:dyDescent="0.25">
      <c r="B15" s="29">
        <v>0.8</v>
      </c>
      <c r="C15" s="30">
        <f>IF(TRANSPORT!$E$3=KONTROLL!B15,1,0)</f>
        <v>0</v>
      </c>
      <c r="D15" s="33"/>
      <c r="E15" s="31">
        <f>50*E6-40</f>
        <v>10</v>
      </c>
      <c r="F15" s="32">
        <f t="shared" ref="F15:H15" si="8">50*F6-40</f>
        <v>10</v>
      </c>
      <c r="G15" s="32">
        <f t="shared" si="8"/>
        <v>10</v>
      </c>
      <c r="H15" s="30">
        <f t="shared" si="8"/>
        <v>10</v>
      </c>
      <c r="I15" s="33"/>
      <c r="J15" s="20"/>
    </row>
    <row r="16" spans="2:10" ht="15.75" thickBot="1" x14ac:dyDescent="0.3">
      <c r="B16" s="36">
        <v>0.9</v>
      </c>
      <c r="C16" s="30">
        <f>IF(TRANSPORT!$E$3=KONTROLL!B16,1,0)</f>
        <v>0</v>
      </c>
      <c r="D16" s="33"/>
      <c r="E16" s="37">
        <f>100*E6-90</f>
        <v>10</v>
      </c>
      <c r="F16" s="38">
        <f t="shared" ref="F16:H16" si="9">100*F6-90</f>
        <v>10</v>
      </c>
      <c r="G16" s="38">
        <f t="shared" si="9"/>
        <v>10</v>
      </c>
      <c r="H16" s="39">
        <f t="shared" si="9"/>
        <v>10</v>
      </c>
      <c r="I16" s="33"/>
      <c r="J16" s="20"/>
    </row>
    <row r="17" spans="2:10" ht="15.75" thickBot="1" x14ac:dyDescent="0.3">
      <c r="B17" s="40"/>
      <c r="C17" s="33"/>
      <c r="D17" s="33"/>
      <c r="E17" s="33">
        <f>IF(TRANSPORT!E8=100%,1,0)</f>
        <v>0</v>
      </c>
      <c r="F17" s="33">
        <f>IF(TRANSPORT!F8=100%,1,0)</f>
        <v>0</v>
      </c>
      <c r="G17" s="33">
        <f>IF(TRANSPORT!G8=100%,1,0)</f>
        <v>0</v>
      </c>
      <c r="H17" s="33">
        <f>IF(TRANSPORT!H8=100%,1,0)</f>
        <v>0</v>
      </c>
      <c r="I17" s="19"/>
      <c r="J17" s="20"/>
    </row>
    <row r="18" spans="2:10" ht="15.75" thickBot="1" x14ac:dyDescent="0.3">
      <c r="B18" s="41"/>
      <c r="C18" s="42"/>
      <c r="D18" s="42"/>
      <c r="E18" s="42"/>
      <c r="F18" s="43"/>
      <c r="G18" s="43"/>
      <c r="H18" s="88"/>
      <c r="I18" s="89"/>
      <c r="J18" s="44"/>
    </row>
    <row r="22" spans="2:10" x14ac:dyDescent="0.25">
      <c r="B22" s="60" t="s">
        <v>8</v>
      </c>
    </row>
    <row r="23" spans="2:10" x14ac:dyDescent="0.25">
      <c r="B23" s="61" t="s">
        <v>9</v>
      </c>
    </row>
    <row r="24" spans="2:10" x14ac:dyDescent="0.25">
      <c r="B24" s="61" t="s">
        <v>10</v>
      </c>
    </row>
    <row r="25" spans="2:10" ht="30" x14ac:dyDescent="0.25">
      <c r="B25" s="61" t="s">
        <v>11</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d627344-172a-44ec-85d4-3c23c9276501">
      <Terms xmlns="http://schemas.microsoft.com/office/infopath/2007/PartnerControls"/>
    </lcf76f155ced4ddcb4097134ff3c332f>
    <TaxCatchAll xmlns="f6cbf9eb-04c7-4aa3-aa97-53af56e74854" xsi:nil="true"/>
    <Beskrivelseavveileder xmlns="fd627344-172a-44ec-85d4-3c23c9276501" xsi:nil="true"/>
    <Test2 xmlns="fd627344-172a-44ec-85d4-3c23c927650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78239D07186D740BB268E5703EF3734" ma:contentTypeVersion="23" ma:contentTypeDescription="Opprett et nytt dokument." ma:contentTypeScope="" ma:versionID="89b9c30cbf0be43e39a0d6d4d9f186ab">
  <xsd:schema xmlns:xsd="http://www.w3.org/2001/XMLSchema" xmlns:xs="http://www.w3.org/2001/XMLSchema" xmlns:p="http://schemas.microsoft.com/office/2006/metadata/properties" xmlns:ns2="fd627344-172a-44ec-85d4-3c23c9276501" xmlns:ns3="f6cbf9eb-04c7-4aa3-aa97-53af56e74854" targetNamespace="http://schemas.microsoft.com/office/2006/metadata/properties" ma:root="true" ma:fieldsID="16ae9eb58887167dfd6af8b10077a32d" ns2:_="" ns3:_="">
    <xsd:import namespace="fd627344-172a-44ec-85d4-3c23c9276501"/>
    <xsd:import namespace="f6cbf9eb-04c7-4aa3-aa97-53af56e748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Beskrivelseavveileder"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Test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27344-172a-44ec-85d4-3c23c92765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Beskrivelseavveileder" ma:index="20" nillable="true" ma:displayName="Informasjon" ma:format="Dropdown" ma:internalName="Beskrivelseavveileder">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cd6fb8e6-e2dc-4be5-be9e-15d3ad23c7b8" ma:termSetId="09814cd3-568e-fe90-9814-8d621ff8fb84" ma:anchorId="fba54fb3-c3e1-fe81-a776-ca4b69148c4d" ma:open="true" ma:isKeyword="false">
      <xsd:complexType>
        <xsd:sequence>
          <xsd:element ref="pc:Terms" minOccurs="0" maxOccurs="1"/>
        </xsd:sequence>
      </xsd:complexType>
    </xsd:element>
    <xsd:element name="MediaLengthInSeconds" ma:index="24"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Test2" ma:index="27" nillable="true" ma:displayName="Test 2" ma:format="Dropdown" ma:internalName="Test2">
      <xsd:simpleType>
        <xsd:restriction base="dms:Choice">
          <xsd:enumeration value="Valg 1"/>
          <xsd:enumeration value="Valg 2"/>
          <xsd:enumeration value="Valg 3"/>
        </xsd:restriction>
      </xsd:simpleType>
    </xsd:element>
  </xsd:schema>
  <xsd:schema xmlns:xsd="http://www.w3.org/2001/XMLSchema" xmlns:xs="http://www.w3.org/2001/XMLSchema" xmlns:dms="http://schemas.microsoft.com/office/2006/documentManagement/types" xmlns:pc="http://schemas.microsoft.com/office/infopath/2007/PartnerControls" targetNamespace="f6cbf9eb-04c7-4aa3-aa97-53af56e74854"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7eac9976-fa59-433c-989b-1e1e259bef67}" ma:internalName="TaxCatchAll" ma:showField="CatchAllData" ma:web="f6cbf9eb-04c7-4aa3-aa97-53af56e748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 ds:uri="fd627344-172a-44ec-85d4-3c23c9276501"/>
    <ds:schemaRef ds:uri="f6cbf9eb-04c7-4aa3-aa97-53af56e74854"/>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17357625-63E7-4F5C-9E6F-229435F099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627344-172a-44ec-85d4-3c23c9276501"/>
    <ds:schemaRef ds:uri="f6cbf9eb-04c7-4aa3-aa97-53af56e748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Olga Golparian</cp:lastModifiedBy>
  <cp:revision/>
  <dcterms:created xsi:type="dcterms:W3CDTF">2017-03-23T12:45:49Z</dcterms:created>
  <dcterms:modified xsi:type="dcterms:W3CDTF">2026-02-04T08:02:41Z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0x010100E78239D07186D740BB268E5703EF3734</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